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 l="1"/>
  <c r="G74" i="1" s="1"/>
  <c r="G71" i="1"/>
  <c r="G69" i="1"/>
  <c r="F69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F24" i="1"/>
  <c r="G24" i="1" s="1"/>
  <c r="F23" i="1"/>
  <c r="G23" i="1" s="1"/>
  <c r="F22" i="1"/>
  <c r="G22" i="1" s="1"/>
  <c r="F21" i="1"/>
  <c r="G21" i="1" s="1"/>
  <c r="G20" i="1"/>
  <c r="F20" i="1"/>
  <c r="G19" i="1"/>
  <c r="F19" i="1"/>
  <c r="G18" i="1"/>
  <c r="F18" i="1"/>
  <c r="G17" i="1"/>
  <c r="F17" i="1"/>
  <c r="G16" i="1"/>
  <c r="F16" i="1"/>
  <c r="F15" i="1"/>
  <c r="G15" i="1" s="1"/>
  <c r="F14" i="1"/>
  <c r="G14" i="1" s="1"/>
  <c r="F13" i="1"/>
  <c r="G13" i="1" s="1"/>
  <c r="F12" i="1"/>
  <c r="G12" i="1" s="1"/>
  <c r="H12" i="1" s="1"/>
  <c r="F11" i="1"/>
  <c r="G11" i="1" s="1"/>
  <c r="F10" i="1"/>
  <c r="G9" i="1"/>
  <c r="F9" i="1"/>
  <c r="L7" i="1"/>
  <c r="E7" i="1"/>
  <c r="D7" i="1"/>
  <c r="C7" i="1" s="1"/>
  <c r="H4" i="1"/>
  <c r="D3" i="1"/>
  <c r="C1" i="1"/>
  <c r="H14" i="1" l="1"/>
  <c r="F60" i="1"/>
  <c r="G60" i="1" s="1"/>
  <c r="H60" i="1" s="1"/>
  <c r="F59" i="1"/>
  <c r="H43" i="1"/>
  <c r="F42" i="1"/>
  <c r="F73" i="1"/>
  <c r="G73" i="1" s="1"/>
  <c r="H73" i="1" s="1"/>
  <c r="H71" i="1"/>
  <c r="H11" i="1"/>
  <c r="G10" i="1"/>
  <c r="H13" i="1"/>
  <c r="H15" i="1"/>
  <c r="H16" i="1"/>
  <c r="H17" i="1"/>
  <c r="H18" i="1"/>
  <c r="H19" i="1"/>
  <c r="H20" i="1"/>
  <c r="H22" i="1"/>
  <c r="H24" i="1"/>
  <c r="H21" i="1"/>
  <c r="H23" i="1"/>
  <c r="H27" i="1"/>
  <c r="G26" i="1"/>
  <c r="H29" i="1"/>
  <c r="H31" i="1"/>
  <c r="H33" i="1"/>
  <c r="H35" i="1"/>
  <c r="H37" i="1"/>
  <c r="H39" i="1"/>
  <c r="F70" i="1"/>
  <c r="G70" i="1" s="1"/>
  <c r="H70" i="1" s="1"/>
  <c r="F72" i="1"/>
  <c r="G72" i="1" s="1"/>
  <c r="H72" i="1" s="1"/>
  <c r="H28" i="1"/>
  <c r="H30" i="1"/>
  <c r="H32" i="1"/>
  <c r="H34" i="1"/>
  <c r="H36" i="1"/>
  <c r="H38" i="1"/>
  <c r="H40" i="1"/>
  <c r="H46" i="1"/>
  <c r="H47" i="1"/>
  <c r="H48" i="1"/>
  <c r="H49" i="1"/>
  <c r="H51" i="1"/>
  <c r="H52" i="1"/>
  <c r="H53" i="1"/>
  <c r="H54" i="1"/>
  <c r="H55" i="1"/>
  <c r="H56" i="1"/>
  <c r="H57" i="1"/>
  <c r="H61" i="1"/>
  <c r="H62" i="1"/>
  <c r="H63" i="1"/>
  <c r="H64" i="1"/>
  <c r="H65" i="1"/>
  <c r="H66" i="1"/>
  <c r="H67" i="1"/>
  <c r="H69" i="1"/>
  <c r="H74" i="1"/>
  <c r="G68" i="1"/>
  <c r="F68" i="1"/>
  <c r="H68" i="1" l="1"/>
  <c r="H26" i="1"/>
  <c r="F41" i="1"/>
  <c r="G42" i="1"/>
  <c r="F58" i="1"/>
  <c r="F44" i="1" s="1"/>
  <c r="G59" i="1"/>
  <c r="H9" i="1"/>
  <c r="H50" i="1"/>
  <c r="H45" i="1"/>
  <c r="H10" i="1"/>
  <c r="F25" i="1" l="1"/>
  <c r="F7" i="1" s="1"/>
  <c r="F8" i="1" s="1"/>
  <c r="L8" i="1"/>
  <c r="H59" i="1"/>
  <c r="G58" i="1"/>
  <c r="G44" i="1" s="1"/>
  <c r="H42" i="1"/>
  <c r="G41" i="1"/>
  <c r="G25" i="1" s="1"/>
  <c r="G7" i="1" s="1"/>
  <c r="G8" i="1" s="1"/>
  <c r="J8" i="1" s="1"/>
  <c r="K8" i="1" s="1"/>
  <c r="H41" i="1" l="1"/>
  <c r="H25" i="1" s="1"/>
  <c r="H58" i="1"/>
  <c r="H44" i="1" s="1"/>
  <c r="I7" i="1" l="1"/>
  <c r="L6" i="1" s="1"/>
  <c r="H7" i="1"/>
  <c r="H8" i="1" s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<sst xmlns="http://schemas.openxmlformats.org/spreadsheetml/2006/main" count="157" uniqueCount="154">
  <si>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</si>
  <si>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</si>
  <si>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</si>
  <si>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</si>
  <si>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</si>
  <si>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</si>
  <si>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</si>
  <si>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</si>
  <si>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</si>
  <si>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</si>
  <si>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</si>
  <si>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</si>
  <si>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</si>
  <si>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</si>
  <si>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</si>
  <si>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</si>
  <si>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</si>
  <si>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</si>
  <si>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</si>
  <si>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</si>
  <si>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</si>
  <si>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</si>
  <si>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</si>
  <si>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</si>
  <si>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</si>
  <si>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</si>
  <si>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</si>
  <si>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</si>
  <si>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</si>
  <si>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</si>
  <si>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</si>
  <si>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</si>
  <si>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</si>
  <si>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</si>
  <si>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</si>
  <si>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</si>
  <si>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</si>
  <si>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</si>
  <si>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</si>
  <si>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</si>
  <si>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</si>
  <si>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</si>
  <si>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</si>
  <si>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</si>
  <si>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</si>
  <si>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</si>
  <si>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</si>
  <si>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</si>
  <si>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</si>
  <si>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</si>
  <si>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</si>
  <si>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</si>
  <si>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</si>
  <si>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</si>
  <si>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</si>
  <si>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</si>
  <si>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</si>
  <si>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</si>
  <si>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</si>
  <si>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</si>
  <si>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</si>
  <si>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</si>
  <si>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</si>
  <si>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</si>
  <si>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</si>
  <si>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</si>
  <si>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</si>
  <si>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</si>
  <si>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</si>
  <si>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</si>
  <si>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</si>
  <si>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</si>
  <si>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</si>
  <si>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</si>
  <si>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нет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</si>
  <si>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</si>
  <si>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</si>
  <si>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</si>
  <si>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</si>
  <si>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</si>
  <si>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</si>
  <si>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</si>
  <si>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</si>
  <si>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</si>
  <si>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</si>
  <si>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</si>
  <si>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</si>
  <si>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</si>
  <si>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</si>
  <si>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</si>
  <si>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</si>
  <si>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</si>
  <si>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</si>
  <si>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</si>
  <si>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</si>
  <si>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</si>
  <si>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</si>
  <si>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</si>
  <si>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</si>
  <si>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</si>
  <si>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</si>
  <si>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</si>
  <si>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</si>
  <si>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</si>
  <si>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</si>
  <si>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</si>
  <si>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</si>
  <si>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</si>
  <si>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</si>
  <si>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</si>
  <si>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</si>
  <si>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</si>
  <si>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</si>
  <si>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</si>
  <si>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</si>
  <si>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</si>
  <si>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</si>
  <si>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</si>
  <si>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</si>
  <si>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</si>
  <si>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</si>
  <si>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</si>
  <si>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</si>
  <si>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</si>
  <si>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</si>
  <si>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</si>
  <si>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</si>
  <si>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</si>
  <si>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</si>
  <si>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</si>
  <si>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</si>
  <si>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</si>
  <si>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</si>
  <si>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</si>
  <si>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</si>
  <si>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</si>
  <si>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</si>
  <si>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</si>
  <si>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</si>
  <si>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</si>
  <si>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</si>
  <si>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</si>
  <si>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</si>
  <si>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</si>
  <si>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</si>
  <si>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</si>
  <si>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</si>
  <si>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</si>
  <si>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</si>
  <si>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</si>
  <si>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</si>
  <si>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</si>
  <si>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 xml:space="preserve">Октябрьская , 8 </t>
  </si>
  <si>
    <t>с 01.02.2019г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</si>
</sst>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4;&#1082;&#1090;&#1103;&#1073;&#1088;&#1100;&#1089;&#1082;&#1072;&#1103;%20,%208%20+%20&#1089;&#1084;&#1077;&#1090;&#1072;%20+&#1087;&#1101;&#1086;%20&#1073;&#1077;&#1079;%20&#1073;&#1083;&#1072;&#1075;&#1086;&#1091;&#1089;&#1090;&#1088;&#1086;&#1081;&#1089;&#1090;&#1074;&#1072;%20&#1043;&#1054;&#1058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8</v>
          </cell>
        </row>
        <row r="4">
          <cell r="M4" t="str">
            <v>2018-2019</v>
          </cell>
        </row>
        <row r="14">
          <cell r="I14">
            <v>393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456.75</v>
          </cell>
        </row>
        <row r="15">
          <cell r="AP15">
            <v>330.54</v>
          </cell>
        </row>
        <row r="23">
          <cell r="AP23">
            <v>1282.51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6281.4</v>
          </cell>
        </row>
        <row r="76">
          <cell r="AP76">
            <v>218.03</v>
          </cell>
        </row>
        <row r="84">
          <cell r="AP84">
            <v>293.69</v>
          </cell>
        </row>
        <row r="96">
          <cell r="AP96">
            <v>0</v>
          </cell>
        </row>
        <row r="103">
          <cell r="AP103">
            <v>2096</v>
          </cell>
        </row>
        <row r="110">
          <cell r="AP110">
            <v>0</v>
          </cell>
        </row>
        <row r="117">
          <cell r="AP117">
            <v>109.41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1720.71</v>
          </cell>
        </row>
        <row r="150">
          <cell r="AP150">
            <v>0</v>
          </cell>
        </row>
        <row r="157">
          <cell r="AP157">
            <v>1796.99</v>
          </cell>
        </row>
        <row r="164">
          <cell r="AP164">
            <v>0</v>
          </cell>
        </row>
        <row r="170">
          <cell r="AP170">
            <v>1761.78</v>
          </cell>
        </row>
        <row r="183">
          <cell r="AP183">
            <v>1650.65</v>
          </cell>
        </row>
        <row r="189">
          <cell r="AP189">
            <v>309.64</v>
          </cell>
        </row>
        <row r="199">
          <cell r="AP199">
            <v>18423.2</v>
          </cell>
        </row>
        <row r="200">
          <cell r="AP200">
            <v>42.32</v>
          </cell>
        </row>
        <row r="201">
          <cell r="AP201">
            <v>167.85</v>
          </cell>
        </row>
        <row r="202">
          <cell r="AP202">
            <v>0</v>
          </cell>
        </row>
        <row r="204">
          <cell r="AP204">
            <v>0</v>
          </cell>
        </row>
        <row r="205">
          <cell r="AP205">
            <v>0</v>
          </cell>
        </row>
        <row r="206">
          <cell r="AP206">
            <v>991.54</v>
          </cell>
        </row>
        <row r="207">
          <cell r="AP207">
            <v>5330.06</v>
          </cell>
        </row>
        <row r="208">
          <cell r="AP208">
            <v>14971.85</v>
          </cell>
        </row>
        <row r="209">
          <cell r="AP209">
            <v>1471.1</v>
          </cell>
        </row>
        <row r="210">
          <cell r="AP210">
            <v>684.07</v>
          </cell>
        </row>
        <row r="215">
          <cell r="AP215">
            <v>0</v>
          </cell>
        </row>
        <row r="216">
          <cell r="AP216">
            <v>4810.32</v>
          </cell>
        </row>
        <row r="217">
          <cell r="AP217">
            <v>0</v>
          </cell>
        </row>
        <row r="227">
          <cell r="AF227">
            <v>199.48</v>
          </cell>
          <cell r="AJ227">
            <v>0</v>
          </cell>
          <cell r="AN227">
            <v>1865.9</v>
          </cell>
        </row>
        <row r="228">
          <cell r="F228">
            <v>28419.75</v>
          </cell>
        </row>
      </sheetData>
      <sheetData sheetId="6"/>
      <sheetData sheetId="7">
        <row r="12">
          <cell r="CR12">
            <v>10186.33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181.33</v>
          </cell>
        </row>
      </sheetData>
      <sheetData sheetId="20">
        <row r="17">
          <cell r="F17">
            <v>2561.67</v>
          </cell>
        </row>
      </sheetData>
      <sheetData sheetId="21"/>
      <sheetData sheetId="22">
        <row r="8">
          <cell r="L8">
            <v>1932.51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33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B4" sqref="B4"/>
    </sheetView>
  </sheetViews>
  <sheetFormatPr defaultColWidth="9.1796875" defaultRowHeight="14"/>
  <cols>
    <col min="1" max="1" width="8.26953125" style="61" customWidth="1"/>
    <col min="2" max="2" width="107.8164062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9.1796875" style="5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153</v>
      </c>
      <c r="C4" s="9"/>
      <c r="D4" s="9"/>
      <c r="E4" s="9"/>
      <c r="G4" s="9" t="s">
        <v>3</v>
      </c>
      <c r="H4" s="13">
        <f>'[1]тех.характеристика МКД'!L2</f>
        <v>8</v>
      </c>
      <c r="I4" s="9"/>
      <c r="J4" s="9"/>
      <c r="L4" s="5">
        <v>17.95</v>
      </c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6.67</v>
      </c>
      <c r="M5" s="5">
        <v>1.25</v>
      </c>
    </row>
    <row r="6" spans="1:15" ht="24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319.94002998500758</v>
      </c>
      <c r="M6" s="23" t="s">
        <v>13</v>
      </c>
      <c r="N6" s="7"/>
      <c r="O6" s="24"/>
    </row>
    <row r="7" spans="1:15" s="33" customFormat="1" ht="42" hidden="1">
      <c r="A7" s="25"/>
      <c r="B7" s="26" t="s">
        <v>14</v>
      </c>
      <c r="C7" s="27">
        <f>D7+E7</f>
        <v>393</v>
      </c>
      <c r="D7" s="27">
        <f>'[1]тех.характеристика МКД'!I14</f>
        <v>393</v>
      </c>
      <c r="E7" s="27">
        <f>'[1]тех.характеристика МКД'!J14</f>
        <v>0</v>
      </c>
      <c r="F7" s="28">
        <f>F10+F25+F44+F68+F64</f>
        <v>87485.240728813558</v>
      </c>
      <c r="G7" s="29">
        <f>G10+G25+G44+G68+G64+G75</f>
        <v>91756.233765254263</v>
      </c>
      <c r="H7" s="29">
        <f>H10+H25+H44+H68+H64+H75</f>
        <v>19.456368482878336</v>
      </c>
      <c r="I7" s="29">
        <f>I10+I25+I44+I68+I64+I75</f>
        <v>21.860000000000003</v>
      </c>
      <c r="J7" s="30"/>
      <c r="K7" s="31"/>
      <c r="L7" s="32">
        <f>L5*M5</f>
        <v>8.3375000000000004</v>
      </c>
      <c r="M7" s="24"/>
    </row>
    <row r="8" spans="1:15" s="33" customFormat="1" ht="56">
      <c r="A8" s="25"/>
      <c r="B8" s="42" t="s">
        <v>15</v>
      </c>
      <c r="C8" s="27"/>
      <c r="D8" s="27"/>
      <c r="E8" s="27"/>
      <c r="F8" s="35">
        <f>F7-F9</f>
        <v>85419.860728813554</v>
      </c>
      <c r="G8" s="36">
        <f>G7-G9</f>
        <v>89690.853765254258</v>
      </c>
      <c r="H8" s="36">
        <f>H7-H9</f>
        <v>19.018416828934317</v>
      </c>
      <c r="I8" s="36">
        <f>I10+I25+I44+I68</f>
        <v>21.340000000000003</v>
      </c>
      <c r="J8" s="30">
        <f>G8/C7/12</f>
        <v>19.018416828934321</v>
      </c>
      <c r="K8" s="30">
        <f>J8*1.18</f>
        <v>22.441731858142496</v>
      </c>
      <c r="L8" s="37">
        <f>(F26+F33+F40+F41+F45+F50+F58+F62+F68+[1]Эл.изм.!F27+[1]Огнезащ.!F17+[1]ОДПУ!H13+[1]ОДПУ!K13)*K5/C7/12*1.18</f>
        <v>18.804497080788803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2065.38</v>
      </c>
      <c r="G9" s="29">
        <f>G64</f>
        <v>2065.38</v>
      </c>
      <c r="H9" s="38">
        <f t="shared" ref="H9:I9" si="0">H64</f>
        <v>0.43795165394402041</v>
      </c>
      <c r="I9" s="39">
        <v>0.52</v>
      </c>
      <c r="J9" s="30"/>
      <c r="K9" s="40"/>
      <c r="M9" s="24"/>
    </row>
    <row r="10" spans="1:15" s="33" customFormat="1" ht="21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11068.330000000002</v>
      </c>
      <c r="G10" s="36">
        <f>G11+G12+G13+G14+G15+G16+G17+G18+G19+G20+G21+G22+G23+G24</f>
        <v>11621.746500000001</v>
      </c>
      <c r="H10" s="44">
        <f>H11+H12+H13+H14+H15+H16+H17+H18+H19+H20+H21+H22+H23+H24</f>
        <v>2.4643228371501271</v>
      </c>
      <c r="I10" s="45">
        <v>2.92</v>
      </c>
      <c r="J10" s="30"/>
      <c r="K10" s="40"/>
      <c r="M10" s="46"/>
    </row>
    <row r="11" spans="1:15" ht="12.5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456.75</v>
      </c>
      <c r="G11" s="29">
        <f t="shared" ref="G11:G24" si="1">F11*$K$5</f>
        <v>479.58750000000003</v>
      </c>
      <c r="H11" s="38">
        <f t="shared" ref="H11:H24" si="2">G11/$C$7/12</f>
        <v>0.10169370229007635</v>
      </c>
      <c r="I11" s="39">
        <v>0.12</v>
      </c>
      <c r="J11" s="49"/>
      <c r="K11" s="40"/>
      <c r="M11" s="50"/>
      <c r="O11" s="5"/>
    </row>
    <row r="12" spans="1:15" ht="12.5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330.54</v>
      </c>
      <c r="G12" s="29">
        <f t="shared" si="1"/>
        <v>347.06700000000006</v>
      </c>
      <c r="H12" s="38">
        <f t="shared" si="2"/>
        <v>7.3593511450381691E-2</v>
      </c>
      <c r="I12" s="39">
        <v>0.09</v>
      </c>
      <c r="J12" s="49"/>
      <c r="K12" s="40"/>
      <c r="M12" s="50"/>
      <c r="O12" s="5"/>
    </row>
    <row r="13" spans="1:15" ht="12.5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1282.51</v>
      </c>
      <c r="G13" s="29">
        <f t="shared" si="1"/>
        <v>1346.6355000000001</v>
      </c>
      <c r="H13" s="38">
        <f t="shared" si="2"/>
        <v>0.28554611959287535</v>
      </c>
      <c r="I13" s="39">
        <v>0.34</v>
      </c>
      <c r="J13" s="49"/>
      <c r="K13" s="40"/>
      <c r="M13" s="50"/>
      <c r="O13" s="5"/>
    </row>
    <row r="14" spans="1:15" ht="12.5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2.5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8">
        <f t="shared" si="2"/>
        <v>0</v>
      </c>
      <c r="I15" s="39">
        <v>0</v>
      </c>
      <c r="J15" s="49"/>
      <c r="K15" s="40"/>
      <c r="M15" s="50"/>
      <c r="O15" s="5"/>
    </row>
    <row r="16" spans="1:15" ht="14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t="14" customHeight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>
      <c r="A18" s="51" t="s">
        <v>34</v>
      </c>
      <c r="B18" s="48" t="s">
        <v>35</v>
      </c>
      <c r="C18" s="26"/>
      <c r="D18" s="26"/>
      <c r="E18" s="26"/>
      <c r="F18" s="28">
        <f>[1]ТО!AP62</f>
        <v>6281.4</v>
      </c>
      <c r="G18" s="29">
        <f t="shared" si="1"/>
        <v>6595.47</v>
      </c>
      <c r="H18" s="38">
        <f t="shared" si="2"/>
        <v>1.3985305343511449</v>
      </c>
      <c r="I18" s="39">
        <v>1.65</v>
      </c>
      <c r="J18" s="49"/>
      <c r="K18" s="40"/>
      <c r="M18" s="50"/>
      <c r="O18" s="5"/>
    </row>
    <row r="19" spans="1:16">
      <c r="A19" s="51" t="s">
        <v>36</v>
      </c>
      <c r="B19" s="48" t="s">
        <v>37</v>
      </c>
      <c r="C19" s="26"/>
      <c r="D19" s="26"/>
      <c r="E19" s="26"/>
      <c r="F19" s="28">
        <f>[1]ТО!AP76</f>
        <v>218.03</v>
      </c>
      <c r="G19" s="29">
        <f t="shared" si="1"/>
        <v>228.9315</v>
      </c>
      <c r="H19" s="38">
        <f t="shared" si="2"/>
        <v>4.8543575063613231E-2</v>
      </c>
      <c r="I19" s="39">
        <v>0.06</v>
      </c>
      <c r="J19" s="49"/>
      <c r="K19" s="40"/>
      <c r="M19" s="50"/>
      <c r="O19" s="5"/>
    </row>
    <row r="20" spans="1:16">
      <c r="A20" s="51" t="s">
        <v>38</v>
      </c>
      <c r="B20" s="48" t="s">
        <v>39</v>
      </c>
      <c r="C20" s="26"/>
      <c r="D20" s="26"/>
      <c r="E20" s="26"/>
      <c r="F20" s="28">
        <f>[1]ТО!AP84</f>
        <v>293.69</v>
      </c>
      <c r="G20" s="29">
        <f t="shared" si="1"/>
        <v>308.37450000000001</v>
      </c>
      <c r="H20" s="38">
        <f t="shared" si="2"/>
        <v>6.5388994910941481E-2</v>
      </c>
      <c r="I20" s="39">
        <v>0.08</v>
      </c>
      <c r="J20" s="49"/>
      <c r="K20" s="40"/>
      <c r="M20" s="50"/>
      <c r="O20" s="5"/>
    </row>
    <row r="21" spans="1:16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8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2096</v>
      </c>
      <c r="G22" s="29">
        <f t="shared" si="1"/>
        <v>2200.8000000000002</v>
      </c>
      <c r="H22" s="38">
        <f t="shared" si="2"/>
        <v>0.46666666666666673</v>
      </c>
      <c r="I22" s="39">
        <v>0.55000000000000004</v>
      </c>
      <c r="J22" s="49"/>
      <c r="K22" s="40"/>
      <c r="M22" s="50"/>
      <c r="O22" s="5"/>
    </row>
    <row r="23" spans="1:16" ht="13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28">
      <c r="A24" s="51" t="s">
        <v>46</v>
      </c>
      <c r="B24" s="48" t="s">
        <v>47</v>
      </c>
      <c r="C24" s="26"/>
      <c r="D24" s="26"/>
      <c r="E24" s="26"/>
      <c r="F24" s="28">
        <f>[1]ТО!AP117</f>
        <v>109.41</v>
      </c>
      <c r="G24" s="29">
        <f t="shared" si="1"/>
        <v>114.8805</v>
      </c>
      <c r="H24" s="38">
        <f t="shared" si="2"/>
        <v>2.435973282442748E-2</v>
      </c>
      <c r="I24" s="39">
        <v>0.03</v>
      </c>
      <c r="J24" s="49"/>
      <c r="K24" s="40"/>
      <c r="M24" s="50"/>
      <c r="O24" s="5"/>
    </row>
    <row r="25" spans="1:16" s="33" customFormat="1" ht="26.5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9172.2799999999988</v>
      </c>
      <c r="G25" s="36">
        <f>G26+G33+G34+G35+G36+G37+G38+G39+G40+G41</f>
        <v>9630.8940000000002</v>
      </c>
      <c r="H25" s="44">
        <f>H26+H33+H34+H35+H36+H37+H38+H39+H40+H41</f>
        <v>2.042174300254453</v>
      </c>
      <c r="I25" s="45">
        <v>2.4</v>
      </c>
      <c r="J25" s="53"/>
      <c r="K25" s="54"/>
      <c r="L25" s="55"/>
      <c r="M25" s="56"/>
      <c r="N25" s="57"/>
      <c r="O25" s="58"/>
      <c r="P25" s="59"/>
    </row>
    <row r="26" spans="1:16" ht="17.5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2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30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31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29.2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30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>
      <c r="A33" s="51" t="s">
        <v>64</v>
      </c>
      <c r="B33" s="69" t="s">
        <v>65</v>
      </c>
      <c r="C33" s="26"/>
      <c r="D33" s="26"/>
      <c r="E33" s="26"/>
      <c r="F33" s="28">
        <f>[1]ТО!AP139</f>
        <v>1720.71</v>
      </c>
      <c r="G33" s="29">
        <f t="shared" si="3"/>
        <v>1806.7455000000002</v>
      </c>
      <c r="H33" s="38">
        <f t="shared" si="4"/>
        <v>0.38310973282442751</v>
      </c>
      <c r="I33" s="39">
        <v>0.45</v>
      </c>
      <c r="K33" s="49"/>
      <c r="O33" s="5"/>
    </row>
    <row r="34" spans="1:15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>
      <c r="A35" s="51" t="s">
        <v>68</v>
      </c>
      <c r="B35" s="69" t="s">
        <v>69</v>
      </c>
      <c r="C35" s="26"/>
      <c r="D35" s="26"/>
      <c r="E35" s="26"/>
      <c r="F35" s="28">
        <f>[1]ТО!AP157</f>
        <v>1796.99</v>
      </c>
      <c r="G35" s="29">
        <f t="shared" si="3"/>
        <v>1886.8395</v>
      </c>
      <c r="H35" s="38">
        <f t="shared" si="4"/>
        <v>0.40009319338422394</v>
      </c>
      <c r="I35" s="39">
        <v>0.47</v>
      </c>
      <c r="K35" s="49"/>
      <c r="O35" s="5"/>
    </row>
    <row r="36" spans="1:15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28">
      <c r="A37" s="51" t="s">
        <v>72</v>
      </c>
      <c r="B37" s="69" t="s">
        <v>73</v>
      </c>
      <c r="C37" s="26"/>
      <c r="D37" s="26"/>
      <c r="E37" s="26"/>
      <c r="F37" s="28">
        <f>[1]ТО!AP170</f>
        <v>1761.78</v>
      </c>
      <c r="G37" s="29">
        <f t="shared" si="3"/>
        <v>1849.8690000000001</v>
      </c>
      <c r="H37" s="38">
        <f t="shared" si="4"/>
        <v>0.39225381679389315</v>
      </c>
      <c r="I37" s="39">
        <v>0.46</v>
      </c>
      <c r="J37" s="5" t="s">
        <v>74</v>
      </c>
      <c r="K37" s="49"/>
      <c r="O37" s="5"/>
    </row>
    <row r="38" spans="1:15">
      <c r="A38" s="51" t="s">
        <v>75</v>
      </c>
      <c r="B38" s="69" t="s">
        <v>76</v>
      </c>
      <c r="C38" s="26"/>
      <c r="D38" s="26"/>
      <c r="E38" s="26"/>
      <c r="F38" s="28">
        <f>[1]ТО!AP183</f>
        <v>1650.65</v>
      </c>
      <c r="G38" s="29">
        <f t="shared" si="3"/>
        <v>1733.1825000000001</v>
      </c>
      <c r="H38" s="38">
        <f t="shared" si="4"/>
        <v>0.36751113231552163</v>
      </c>
      <c r="I38" s="39">
        <v>0.43</v>
      </c>
      <c r="K38" s="49"/>
      <c r="O38" s="5"/>
    </row>
    <row r="39" spans="1:15">
      <c r="A39" s="51" t="s">
        <v>77</v>
      </c>
      <c r="B39" s="69" t="s">
        <v>78</v>
      </c>
      <c r="C39" s="26"/>
      <c r="D39" s="26"/>
      <c r="E39" s="26"/>
      <c r="F39" s="28">
        <f>[1]ТО!AP189</f>
        <v>309.64</v>
      </c>
      <c r="G39" s="29">
        <f t="shared" si="3"/>
        <v>325.12200000000001</v>
      </c>
      <c r="H39" s="38">
        <f t="shared" si="4"/>
        <v>6.8940203562340971E-2</v>
      </c>
      <c r="I39" s="39">
        <v>0.08</v>
      </c>
      <c r="K39" s="49"/>
      <c r="O39" s="5"/>
    </row>
    <row r="40" spans="1:15" ht="20" customHeight="1">
      <c r="A40" s="41" t="s">
        <v>79</v>
      </c>
      <c r="B40" s="70" t="s">
        <v>80</v>
      </c>
      <c r="C40" s="34"/>
      <c r="D40" s="34"/>
      <c r="E40" s="34"/>
      <c r="F40" s="35">
        <f>[1]ВДГО!L8</f>
        <v>1932.51</v>
      </c>
      <c r="G40" s="29">
        <f t="shared" si="3"/>
        <v>2029.1355000000001</v>
      </c>
      <c r="H40" s="38">
        <f t="shared" si="4"/>
        <v>0.4302662213740458</v>
      </c>
      <c r="I40" s="45">
        <v>0.51</v>
      </c>
      <c r="K40" s="49"/>
      <c r="O40" s="5"/>
    </row>
    <row r="41" spans="1:15" s="33" customFormat="1">
      <c r="A41" s="41" t="s">
        <v>81</v>
      </c>
      <c r="B41" s="70" t="s">
        <v>82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07.25" hidden="1" customHeight="1">
      <c r="A42" s="64" t="s">
        <v>83</v>
      </c>
      <c r="B42" s="65" t="s">
        <v>84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30.75" hidden="1" customHeight="1">
      <c r="A43" s="64" t="s">
        <v>85</v>
      </c>
      <c r="B43" s="65" t="s">
        <v>86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6.5" customHeight="1">
      <c r="A44" s="41" t="s">
        <v>87</v>
      </c>
      <c r="B44" s="70" t="s">
        <v>88</v>
      </c>
      <c r="C44" s="34"/>
      <c r="D44" s="34"/>
      <c r="E44" s="34"/>
      <c r="F44" s="35">
        <f>F45+F50+F58+F61+F62+F63</f>
        <v>51088.750677966098</v>
      </c>
      <c r="G44" s="36">
        <f>G45+G50+G58+G61+G62+G63</f>
        <v>53643.188211864413</v>
      </c>
      <c r="H44" s="44">
        <f>H45+H50+H58+H61+H62+H63</f>
        <v>11.374721843058611</v>
      </c>
      <c r="I44" s="45">
        <f>I45+I50+I58+I62</f>
        <v>12.31</v>
      </c>
      <c r="K44" s="49"/>
    </row>
    <row r="45" spans="1:15">
      <c r="A45" s="51" t="s">
        <v>89</v>
      </c>
      <c r="B45" s="69" t="s">
        <v>90</v>
      </c>
      <c r="C45" s="26"/>
      <c r="D45" s="26"/>
      <c r="E45" s="26"/>
      <c r="F45" s="28">
        <f>F46+F47+F48+F49</f>
        <v>18633.37</v>
      </c>
      <c r="G45" s="29">
        <f>G46+G47+G48+G49</f>
        <v>19565.038500000002</v>
      </c>
      <c r="H45" s="38">
        <f>H46+H47+H48+H49</f>
        <v>4.1486510814249362</v>
      </c>
      <c r="I45" s="39">
        <v>4.8899999999999997</v>
      </c>
      <c r="K45" s="49"/>
      <c r="O45" s="5"/>
    </row>
    <row r="46" spans="1:15" s="67" customFormat="1" ht="29" customHeight="1">
      <c r="A46" s="64" t="s">
        <v>91</v>
      </c>
      <c r="B46" s="79" t="s">
        <v>92</v>
      </c>
      <c r="C46" s="76"/>
      <c r="D46" s="76"/>
      <c r="E46" s="76"/>
      <c r="F46" s="72">
        <f>[1]ТО!AP199</f>
        <v>18423.2</v>
      </c>
      <c r="G46" s="29">
        <f>F46*$K$5</f>
        <v>19344.36</v>
      </c>
      <c r="H46" s="38">
        <f>G46/$C$7/12</f>
        <v>4.1018575063613234</v>
      </c>
      <c r="I46" s="39">
        <v>4.84</v>
      </c>
      <c r="K46" s="66"/>
    </row>
    <row r="47" spans="1:15" s="67" customFormat="1" ht="28">
      <c r="A47" s="64" t="s">
        <v>93</v>
      </c>
      <c r="B47" s="79" t="s">
        <v>94</v>
      </c>
      <c r="C47" s="76"/>
      <c r="D47" s="76"/>
      <c r="E47" s="76"/>
      <c r="F47" s="72">
        <f>[1]ТО!AP200</f>
        <v>42.32</v>
      </c>
      <c r="G47" s="29">
        <f>F47*$K$5</f>
        <v>44.436</v>
      </c>
      <c r="H47" s="38">
        <f>G47/$C$7/12</f>
        <v>9.4223918575063615E-3</v>
      </c>
      <c r="I47" s="39">
        <v>0.01</v>
      </c>
      <c r="K47" s="66"/>
    </row>
    <row r="48" spans="1:15" s="67" customFormat="1">
      <c r="A48" s="64" t="s">
        <v>95</v>
      </c>
      <c r="B48" s="79" t="s">
        <v>96</v>
      </c>
      <c r="C48" s="76"/>
      <c r="D48" s="76"/>
      <c r="E48" s="76"/>
      <c r="F48" s="72">
        <f>[1]ТО!AP201</f>
        <v>167.85</v>
      </c>
      <c r="G48" s="29">
        <f>F48*$K$5</f>
        <v>176.24250000000001</v>
      </c>
      <c r="H48" s="38">
        <f>G48/$C$7/12</f>
        <v>3.737118320610687E-2</v>
      </c>
      <c r="I48" s="39">
        <v>0.04</v>
      </c>
      <c r="K48" s="66"/>
    </row>
    <row r="49" spans="1:15" s="67" customFormat="1">
      <c r="A49" s="64" t="s">
        <v>97</v>
      </c>
      <c r="B49" s="79" t="s">
        <v>98</v>
      </c>
      <c r="C49" s="76"/>
      <c r="D49" s="76"/>
      <c r="E49" s="76"/>
      <c r="F49" s="72">
        <f>[1]ТО!AP202</f>
        <v>0</v>
      </c>
      <c r="G49" s="29">
        <f>F49*$K$5</f>
        <v>0</v>
      </c>
      <c r="H49" s="38">
        <f>G49/$C$7/12</f>
        <v>0</v>
      </c>
      <c r="I49" s="39">
        <v>0</v>
      </c>
      <c r="K49" s="66"/>
    </row>
    <row r="50" spans="1:15" ht="28">
      <c r="A50" s="51" t="s">
        <v>99</v>
      </c>
      <c r="B50" s="69" t="s">
        <v>100</v>
      </c>
      <c r="C50" s="26"/>
      <c r="D50" s="26"/>
      <c r="E50" s="26"/>
      <c r="F50" s="28">
        <f>F51+F52+F53+F54+F55+F56+F57</f>
        <v>23448.62</v>
      </c>
      <c r="G50" s="29">
        <f>G51+G52+G53+G54+G55+G56+G57</f>
        <v>24621.050999999999</v>
      </c>
      <c r="H50" s="38">
        <f>H51+H52+H53+H54+H55+H56+H57</f>
        <v>5.2207487277353692</v>
      </c>
      <c r="I50" s="39">
        <v>6.16</v>
      </c>
      <c r="K50" s="49"/>
      <c r="O50" s="5"/>
    </row>
    <row r="51" spans="1:15" s="67" customFormat="1" ht="28">
      <c r="A51" s="64" t="s">
        <v>101</v>
      </c>
      <c r="B51" s="79" t="s">
        <v>102</v>
      </c>
      <c r="C51" s="76"/>
      <c r="D51" s="76"/>
      <c r="E51" s="76"/>
      <c r="F51" s="72">
        <f>[1]ТО!AP204</f>
        <v>0</v>
      </c>
      <c r="G51" s="29">
        <f t="shared" ref="G51:G57" si="5">F51*$K$5</f>
        <v>0</v>
      </c>
      <c r="H51" s="38">
        <f t="shared" ref="H51:H57" si="6">G51/$C$7/12</f>
        <v>0</v>
      </c>
      <c r="I51" s="39">
        <v>0</v>
      </c>
      <c r="K51" s="66"/>
    </row>
    <row r="52" spans="1:15" s="67" customFormat="1" ht="28">
      <c r="A52" s="64" t="s">
        <v>103</v>
      </c>
      <c r="B52" s="79" t="s">
        <v>104</v>
      </c>
      <c r="C52" s="76"/>
      <c r="D52" s="76"/>
      <c r="E52" s="76"/>
      <c r="F52" s="72">
        <f>[1]ТО!AP205</f>
        <v>0</v>
      </c>
      <c r="G52" s="29">
        <f t="shared" si="5"/>
        <v>0</v>
      </c>
      <c r="H52" s="38">
        <f t="shared" si="6"/>
        <v>0</v>
      </c>
      <c r="I52" s="39">
        <v>0</v>
      </c>
      <c r="K52" s="66"/>
    </row>
    <row r="53" spans="1:15" s="67" customFormat="1">
      <c r="A53" s="64" t="s">
        <v>105</v>
      </c>
      <c r="B53" s="79" t="s">
        <v>106</v>
      </c>
      <c r="C53" s="76"/>
      <c r="D53" s="76"/>
      <c r="E53" s="76"/>
      <c r="F53" s="72">
        <f>[1]ТО!AP206</f>
        <v>991.54</v>
      </c>
      <c r="G53" s="29">
        <f t="shared" si="5"/>
        <v>1041.117</v>
      </c>
      <c r="H53" s="38">
        <f t="shared" si="6"/>
        <v>0.22076272264631044</v>
      </c>
      <c r="I53" s="39">
        <v>0.26</v>
      </c>
      <c r="K53" s="66"/>
    </row>
    <row r="54" spans="1:15" s="67" customFormat="1">
      <c r="A54" s="64" t="s">
        <v>107</v>
      </c>
      <c r="B54" s="79" t="s">
        <v>108</v>
      </c>
      <c r="C54" s="76"/>
      <c r="D54" s="76"/>
      <c r="E54" s="76"/>
      <c r="F54" s="72">
        <f>[1]ТО!AP207</f>
        <v>5330.06</v>
      </c>
      <c r="G54" s="29">
        <f t="shared" si="5"/>
        <v>5596.563000000001</v>
      </c>
      <c r="H54" s="38">
        <f t="shared" si="6"/>
        <v>1.1867181933842241</v>
      </c>
      <c r="I54" s="39">
        <v>1.4</v>
      </c>
      <c r="K54" s="66"/>
    </row>
    <row r="55" spans="1:15" s="67" customFormat="1">
      <c r="A55" s="64" t="s">
        <v>109</v>
      </c>
      <c r="B55" s="80" t="s">
        <v>110</v>
      </c>
      <c r="C55" s="76"/>
      <c r="D55" s="76"/>
      <c r="E55" s="76"/>
      <c r="F55" s="72">
        <f>[1]ТО!AP208</f>
        <v>14971.85</v>
      </c>
      <c r="G55" s="29">
        <f t="shared" si="5"/>
        <v>15720.442500000001</v>
      </c>
      <c r="H55" s="38">
        <f t="shared" si="6"/>
        <v>3.3334271628498731</v>
      </c>
      <c r="I55" s="39">
        <v>3.93</v>
      </c>
      <c r="K55" s="66"/>
    </row>
    <row r="56" spans="1:15" s="67" customFormat="1" ht="28">
      <c r="A56" s="64" t="s">
        <v>111</v>
      </c>
      <c r="B56" s="79" t="s">
        <v>112</v>
      </c>
      <c r="C56" s="76"/>
      <c r="D56" s="76"/>
      <c r="E56" s="76"/>
      <c r="F56" s="72">
        <f>[1]ТО!AP209</f>
        <v>1471.1</v>
      </c>
      <c r="G56" s="29">
        <f t="shared" si="5"/>
        <v>1544.655</v>
      </c>
      <c r="H56" s="38">
        <f t="shared" si="6"/>
        <v>0.3275349872773537</v>
      </c>
      <c r="I56" s="39">
        <v>0.39</v>
      </c>
      <c r="K56" s="66"/>
    </row>
    <row r="57" spans="1:15" s="67" customFormat="1">
      <c r="A57" s="64" t="s">
        <v>113</v>
      </c>
      <c r="B57" s="79" t="s">
        <v>114</v>
      </c>
      <c r="C57" s="76"/>
      <c r="D57" s="76"/>
      <c r="E57" s="76"/>
      <c r="F57" s="72">
        <f>[1]ТО!AP210</f>
        <v>684.07</v>
      </c>
      <c r="G57" s="29">
        <f t="shared" si="5"/>
        <v>718.27350000000013</v>
      </c>
      <c r="H57" s="38">
        <f t="shared" si="6"/>
        <v>0.15230566157760816</v>
      </c>
      <c r="I57" s="39">
        <v>0.18</v>
      </c>
      <c r="K57" s="66"/>
    </row>
    <row r="58" spans="1:15">
      <c r="A58" s="41" t="s">
        <v>115</v>
      </c>
      <c r="B58" s="70" t="s">
        <v>116</v>
      </c>
      <c r="C58" s="34"/>
      <c r="D58" s="34"/>
      <c r="E58" s="34"/>
      <c r="F58" s="35">
        <f>F59+F60</f>
        <v>4196.4406779661022</v>
      </c>
      <c r="G58" s="36">
        <f>G59+G60</f>
        <v>4406.2627118644077</v>
      </c>
      <c r="H58" s="44">
        <f>H59+H60</f>
        <v>0.93432203389830526</v>
      </c>
      <c r="I58" s="45">
        <v>0</v>
      </c>
      <c r="K58" s="49"/>
      <c r="O58" s="5"/>
    </row>
    <row r="59" spans="1:15" s="67" customFormat="1">
      <c r="A59" s="64" t="s">
        <v>117</v>
      </c>
      <c r="B59" s="65" t="s">
        <v>118</v>
      </c>
      <c r="C59" s="76"/>
      <c r="D59" s="76"/>
      <c r="E59" s="76"/>
      <c r="F59" s="72">
        <f>C7*1.05/1.18*12</f>
        <v>4196.4406779661022</v>
      </c>
      <c r="G59" s="29">
        <f>F59*$K$5</f>
        <v>4406.2627118644077</v>
      </c>
      <c r="H59" s="38">
        <f t="shared" ref="H59:H67" si="7">G59/$C$7/12</f>
        <v>0.93432203389830526</v>
      </c>
      <c r="I59" s="39">
        <v>0</v>
      </c>
      <c r="K59" s="66"/>
    </row>
    <row r="60" spans="1:15" s="67" customFormat="1">
      <c r="A60" s="64" t="s">
        <v>119</v>
      </c>
      <c r="B60" s="65" t="s">
        <v>120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138" hidden="1" customHeight="1">
      <c r="A61" s="51" t="s">
        <v>121</v>
      </c>
      <c r="B61" s="69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32.5" customHeight="1">
      <c r="A62" s="51" t="s">
        <v>123</v>
      </c>
      <c r="B62" s="69" t="s">
        <v>124</v>
      </c>
      <c r="C62" s="26"/>
      <c r="D62" s="26"/>
      <c r="E62" s="26"/>
      <c r="F62" s="28">
        <f>[1]ТО!AP216</f>
        <v>4810.32</v>
      </c>
      <c r="G62" s="29">
        <f>F62*$K$5</f>
        <v>5050.8360000000002</v>
      </c>
      <c r="H62" s="38">
        <f t="shared" si="7"/>
        <v>1.071</v>
      </c>
      <c r="I62" s="39">
        <v>1.26</v>
      </c>
      <c r="K62" s="49"/>
      <c r="O62" s="5"/>
    </row>
    <row r="63" spans="1:15" ht="23.5" hidden="1" customHeight="1">
      <c r="A63" s="51" t="s">
        <v>125</v>
      </c>
      <c r="B63" s="69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28" hidden="1">
      <c r="A64" s="41" t="s">
        <v>127</v>
      </c>
      <c r="B64" s="42" t="s">
        <v>17</v>
      </c>
      <c r="C64" s="26"/>
      <c r="D64" s="26"/>
      <c r="E64" s="26"/>
      <c r="F64" s="35">
        <f>F65+F66+F67</f>
        <v>2065.38</v>
      </c>
      <c r="G64" s="36">
        <f>G65+G66+G67</f>
        <v>2065.38</v>
      </c>
      <c r="H64" s="38">
        <f t="shared" si="7"/>
        <v>0.43795165394402041</v>
      </c>
      <c r="I64" s="45">
        <v>0.52</v>
      </c>
      <c r="K64" s="49"/>
      <c r="O64" s="5"/>
    </row>
    <row r="65" spans="1:15" hidden="1">
      <c r="A65" s="51" t="s">
        <v>128</v>
      </c>
      <c r="B65" s="69" t="s">
        <v>129</v>
      </c>
      <c r="C65" s="26"/>
      <c r="D65" s="26"/>
      <c r="E65" s="26"/>
      <c r="F65" s="28">
        <f>[1]ТО!AF227</f>
        <v>199.48</v>
      </c>
      <c r="G65" s="29">
        <f>F65</f>
        <v>199.48</v>
      </c>
      <c r="H65" s="38">
        <f t="shared" si="7"/>
        <v>4.2298558100084815E-2</v>
      </c>
      <c r="I65" s="39">
        <v>0.05</v>
      </c>
      <c r="K65" s="49"/>
      <c r="O65" s="5"/>
    </row>
    <row r="66" spans="1:15" hidden="1">
      <c r="A66" s="51" t="s">
        <v>130</v>
      </c>
      <c r="B66" s="69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idden="1">
      <c r="A67" s="51" t="s">
        <v>132</v>
      </c>
      <c r="B67" s="69" t="s">
        <v>133</v>
      </c>
      <c r="C67" s="26"/>
      <c r="D67" s="26"/>
      <c r="E67" s="26"/>
      <c r="F67" s="28">
        <f>[1]ТО!AN227</f>
        <v>1865.9</v>
      </c>
      <c r="G67" s="29">
        <f>F67</f>
        <v>1865.9</v>
      </c>
      <c r="H67" s="38">
        <f t="shared" si="7"/>
        <v>0.39565309584393554</v>
      </c>
      <c r="I67" s="39">
        <v>0.47</v>
      </c>
      <c r="K67" s="49"/>
      <c r="O67" s="5"/>
    </row>
    <row r="68" spans="1:15" s="33" customFormat="1" ht="18.5" customHeight="1">
      <c r="A68" s="41" t="s">
        <v>134</v>
      </c>
      <c r="B68" s="81" t="s">
        <v>135</v>
      </c>
      <c r="C68" s="43"/>
      <c r="D68" s="27"/>
      <c r="E68" s="27"/>
      <c r="F68" s="35">
        <f>F74+F69+F70+F71+F72+F73</f>
        <v>14090.500050847459</v>
      </c>
      <c r="G68" s="36">
        <f>G74+G69+G70+G71+G72+G73</f>
        <v>14795.025053389832</v>
      </c>
      <c r="H68" s="44">
        <f>H74+H69+H70+H71+H72+H73</f>
        <v>3.1371978484711263</v>
      </c>
      <c r="I68" s="45">
        <v>3.71</v>
      </c>
      <c r="K68" s="49"/>
    </row>
    <row r="69" spans="1:15">
      <c r="A69" s="51" t="s">
        <v>136</v>
      </c>
      <c r="B69" s="82" t="s">
        <v>137</v>
      </c>
      <c r="C69" s="83"/>
      <c r="D69" s="83"/>
      <c r="E69" s="83"/>
      <c r="F69" s="84">
        <f>[1]ОДПУ!L13</f>
        <v>0</v>
      </c>
      <c r="G69" s="29">
        <f t="shared" ref="G69:G73" si="8">F69*$K$5</f>
        <v>0</v>
      </c>
      <c r="H69" s="38">
        <f t="shared" ref="H69:H73" si="9">G69/$C$7/12</f>
        <v>0</v>
      </c>
      <c r="I69" s="39">
        <v>0</v>
      </c>
      <c r="K69" s="49"/>
      <c r="O69" s="5"/>
    </row>
    <row r="70" spans="1:15" ht="18" customHeight="1">
      <c r="A70" s="51" t="s">
        <v>138</v>
      </c>
      <c r="B70" s="82" t="s">
        <v>139</v>
      </c>
      <c r="C70" s="83"/>
      <c r="D70" s="83"/>
      <c r="E70" s="83"/>
      <c r="F70" s="84">
        <f>D7*0.007*12</f>
        <v>33.012</v>
      </c>
      <c r="G70" s="29">
        <f t="shared" si="8"/>
        <v>34.662600000000005</v>
      </c>
      <c r="H70" s="38">
        <f t="shared" si="9"/>
        <v>7.3500000000000015E-3</v>
      </c>
      <c r="I70" s="39">
        <v>0.01</v>
      </c>
      <c r="K70" s="49"/>
      <c r="O70" s="5"/>
    </row>
    <row r="71" spans="1:15" hidden="1">
      <c r="A71" s="51" t="s">
        <v>140</v>
      </c>
      <c r="B71" s="82" t="s">
        <v>141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>
      <c r="A72" s="51" t="s">
        <v>140</v>
      </c>
      <c r="B72" s="82" t="s">
        <v>142</v>
      </c>
      <c r="C72" s="83"/>
      <c r="D72" s="83"/>
      <c r="E72" s="83"/>
      <c r="F72" s="84">
        <f>'[1]услуги ИВЦ'!CR12/1.18+D7*0.24*12</f>
        <v>9764.3230508474589</v>
      </c>
      <c r="G72" s="29">
        <f t="shared" si="8"/>
        <v>10252.539203389832</v>
      </c>
      <c r="H72" s="38">
        <f t="shared" si="9"/>
        <v>2.1739905011428822</v>
      </c>
      <c r="I72" s="39">
        <v>2.57</v>
      </c>
      <c r="J72" s="60"/>
      <c r="K72" s="60"/>
      <c r="L72" s="60"/>
      <c r="M72" s="87"/>
      <c r="N72" s="60"/>
      <c r="O72" s="60"/>
    </row>
    <row r="73" spans="1:15">
      <c r="A73" s="51" t="s">
        <v>143</v>
      </c>
      <c r="B73" s="82" t="s">
        <v>144</v>
      </c>
      <c r="C73" s="83"/>
      <c r="D73" s="83"/>
      <c r="E73" s="83"/>
      <c r="F73" s="84">
        <f>C7*4/5</f>
        <v>314.39999999999998</v>
      </c>
      <c r="G73" s="29">
        <f t="shared" si="8"/>
        <v>330.12</v>
      </c>
      <c r="H73" s="38">
        <f t="shared" si="9"/>
        <v>6.9999999999999993E-2</v>
      </c>
      <c r="I73" s="39">
        <v>0.08</v>
      </c>
      <c r="J73" s="85"/>
      <c r="K73" s="86"/>
      <c r="L73" s="85"/>
      <c r="M73" s="88"/>
      <c r="N73" s="85"/>
      <c r="O73" s="85"/>
    </row>
    <row r="74" spans="1:15" ht="16" customHeight="1">
      <c r="A74" s="47" t="s">
        <v>145</v>
      </c>
      <c r="B74" s="82" t="s">
        <v>146</v>
      </c>
      <c r="C74" s="83"/>
      <c r="D74" s="83"/>
      <c r="E74" s="83"/>
      <c r="F74" s="84">
        <f>[1]ТО!F228*14%</f>
        <v>3978.7650000000003</v>
      </c>
      <c r="G74" s="29">
        <f>F74*$K$5</f>
        <v>4177.7032500000005</v>
      </c>
      <c r="H74" s="38">
        <f>G74/$C$7/12</f>
        <v>0.88585734732824439</v>
      </c>
      <c r="I74" s="39">
        <v>1.05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147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148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149</v>
      </c>
      <c r="C78" s="104"/>
      <c r="D78" s="105"/>
      <c r="E78" s="106" t="s">
        <v>150</v>
      </c>
      <c r="F78" s="107"/>
      <c r="G78" s="105"/>
      <c r="H78" s="108" t="s">
        <v>151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2019-01-25T07:02:47Z</cp:lastPrinted>
  <dcterms:created xsi:type="dcterms:W3CDTF">2019-01-25T06:46:01Z</dcterms:created>
  <dcterms:modified xsi:type="dcterms:W3CDTF">2019-01-25T07:07:37Z</dcterms:modified>
</cp:coreProperties>
</file>